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6275" windowHeight="1000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G18" i="1"/>
  <c r="H42"/>
  <c r="I42"/>
  <c r="F42"/>
</calcChain>
</file>

<file path=xl/sharedStrings.xml><?xml version="1.0" encoding="utf-8"?>
<sst xmlns="http://schemas.openxmlformats.org/spreadsheetml/2006/main" count="230" uniqueCount="198">
  <si>
    <t>Naziv strateškog cilja</t>
  </si>
  <si>
    <t>Naziv prioriteta</t>
  </si>
  <si>
    <t>Naziv mjere</t>
  </si>
  <si>
    <t>Plan 2016</t>
  </si>
  <si>
    <t>Projekcija 2017</t>
  </si>
  <si>
    <t>Pokazatelj rezultata uspješnosti</t>
  </si>
  <si>
    <t>Ciljana vrijednost 2017</t>
  </si>
  <si>
    <t>Ciljana vrijednost 2018</t>
  </si>
  <si>
    <t>Projekcija 2018</t>
  </si>
  <si>
    <t>Program / aktivnost</t>
  </si>
  <si>
    <t>Naziv programa / aktivnosti</t>
  </si>
  <si>
    <t>Sufinanciranje svih razina obrazovanja</t>
  </si>
  <si>
    <t>Razvoj tehnološke infrastrukture</t>
  </si>
  <si>
    <t>Stvaranje poduzetničke klime</t>
  </si>
  <si>
    <t>Brendiranje Općine kao poduzetničke zone</t>
  </si>
  <si>
    <t>Poticanje čvršćeg povezivanja gospodarskih i poljoprivrednih subjekata</t>
  </si>
  <si>
    <t>Sufinanciranje kamata na kredite</t>
  </si>
  <si>
    <t>Promocija i uvođenje profitabilnijih načina proizvodnje</t>
  </si>
  <si>
    <t>Poticanje prerade na poljoprivrednim gospodarstvima</t>
  </si>
  <si>
    <t>Poticanje udruživanja poljoprivrednih proizvođača</t>
  </si>
  <si>
    <t>Unapređenje poljoprivredne infrastrukture</t>
  </si>
  <si>
    <t>Promocija turističkih proizvoda i potencijala</t>
  </si>
  <si>
    <t>Jačanje kapaciteta ključnih subjekata u turizmu</t>
  </si>
  <si>
    <t>Razvoj turističkog sadržaja</t>
  </si>
  <si>
    <t>Unapređenje predškolskog i osnovnoškolskog obrazovanja</t>
  </si>
  <si>
    <t>Poticanje na pohađanje visokog obrazovanja</t>
  </si>
  <si>
    <t>Izgradnja, dogradnja i opremanje objekata potrebnih za poboljšanje obrazovnog sustava</t>
  </si>
  <si>
    <t>Razvoj sustava stipendiranja učenika i studenata</t>
  </si>
  <si>
    <t>Promicanje poduzetništva kod mladih</t>
  </si>
  <si>
    <t>Unaprjeđenje i razvoj poticaja za zapošljavanje</t>
  </si>
  <si>
    <t>Unaprjeđenje sustava profesionalnog usmjeravanja i cjeloživotnog učenja</t>
  </si>
  <si>
    <t>Razvoj partnerstava i lokalnih inicijativa za razvoj tržišta rada i zapošljavanje</t>
  </si>
  <si>
    <t>Poticanje zapošljavanja i uključivanja marginaliziranih skupina u tržište rada</t>
  </si>
  <si>
    <t>Uspostava sustava strateškog planiranja</t>
  </si>
  <si>
    <t>Jačanje ljudskih resursa sufinanciranjem deficitarnih zanimanja</t>
  </si>
  <si>
    <t>Jačanje kapaciteta za korištenje fondova Europske Unije</t>
  </si>
  <si>
    <t>Poticanje međuopćinske i međunarodne aktivnosti Općine</t>
  </si>
  <si>
    <t>Jačanje prekogranične, transnacionalne i međuregionalne suradnje</t>
  </si>
  <si>
    <t>Nastavak izgradnje kanalizacijske mreže</t>
  </si>
  <si>
    <t>Izgradnja , rekonstrukcija i modernizacija sustava vodovodne mreže</t>
  </si>
  <si>
    <t>Izgradnja i održavanje te unapređenje elektroprijenosne mreže te sustava javne rasvjete</t>
  </si>
  <si>
    <t>Održavanje, izgradnja i modernizacija prometnica i otresnica</t>
  </si>
  <si>
    <t>Sanacija i održavanje pješačkih staza</t>
  </si>
  <si>
    <t>Poticanje proizvodnje energije iz obnovljivih izvora</t>
  </si>
  <si>
    <t>Promicanje energetske učinkovitosti</t>
  </si>
  <si>
    <t>Izgradnja županijskog centra za gospodarenje otpadom</t>
  </si>
  <si>
    <t>Razvoj sustava za praćenje Plana gospodarenja otpadom i izgradnja reciklažnog dvorišta</t>
  </si>
  <si>
    <t>Obnova i zaštita prirodne i arheološke baštine te unapređenje upravljanja zaštićenim područjima</t>
  </si>
  <si>
    <t>Nastavak procesa razminiranje</t>
  </si>
  <si>
    <t>Poboljšanje postojećih i uvođenje novih oblika socijalnih usluga</t>
  </si>
  <si>
    <t>Poticanje razvoja socijalne infrastrukture</t>
  </si>
  <si>
    <t>Sufinanciranje programa za djecu i mlade, te starije osobe</t>
  </si>
  <si>
    <t xml:space="preserve">Poboljšanje sustava zaštite i spašavanja ljudi i imovine </t>
  </si>
  <si>
    <t>Poticanje kulturnog stvaralaštva</t>
  </si>
  <si>
    <t>Očuvanje i korištenje kulturne baštine u funkciji razvoja lokalne zajednice</t>
  </si>
  <si>
    <t>Razvoj ustanova u kulturi</t>
  </si>
  <si>
    <t>Izgradnja, adaptacija i opremanje sportskih i pratećih objekata</t>
  </si>
  <si>
    <t>Razvoj športskih programa te stručnog kadra</t>
  </si>
  <si>
    <t>Animiranje djece, žena i starijih osoba za uključivanje u različite športske programe</t>
  </si>
  <si>
    <t>Podrška radu mjesnih odbora</t>
  </si>
  <si>
    <t>Podrška različitim inicijativama civilnog društva</t>
  </si>
  <si>
    <t>Potpora očuvanju tradicijskih obrta</t>
  </si>
  <si>
    <t>1.2.3.</t>
  </si>
  <si>
    <t>1.4.1.</t>
  </si>
  <si>
    <t>2.1.3.</t>
  </si>
  <si>
    <t>2.1.4.</t>
  </si>
  <si>
    <t>2.1.5.</t>
  </si>
  <si>
    <t>2.2.1.</t>
  </si>
  <si>
    <t>2.2.2.</t>
  </si>
  <si>
    <t>2.2.3.</t>
  </si>
  <si>
    <t>2.2.4.</t>
  </si>
  <si>
    <t>2.3.1.</t>
  </si>
  <si>
    <t>2.4.1.</t>
  </si>
  <si>
    <t>2.4.2.</t>
  </si>
  <si>
    <t>3.1.3.</t>
  </si>
  <si>
    <t>3.4.2.</t>
  </si>
  <si>
    <t>4.1.1.</t>
  </si>
  <si>
    <t>4.1.2.</t>
  </si>
  <si>
    <t>4.3.1.</t>
  </si>
  <si>
    <t>4.3.2.</t>
  </si>
  <si>
    <t xml:space="preserve">Razvoj gospodarstva
temeljenog na znanju i tehnologiji
</t>
  </si>
  <si>
    <t xml:space="preserve">Jačanje poduzetništva i
privlačenje ulaganja i ohrabrenja građana za poduzetničke pothvate
</t>
  </si>
  <si>
    <t xml:space="preserve">Povećanje konkurentnosti
poljoprivredno-prehrambenog
sektora
</t>
  </si>
  <si>
    <t>Razvoj turizma</t>
  </si>
  <si>
    <t xml:space="preserve">Razvoj sustava obrazovanja i
sufinanciranje obrazovnih programa 
</t>
  </si>
  <si>
    <t>Unapređenje znanja i vještina za upravljanje razvojem</t>
  </si>
  <si>
    <t xml:space="preserve">Jačanje međuopćinske i međunarodne
povezanosti i prepoznatljivosti Općine
</t>
  </si>
  <si>
    <t>Poboljšanje kvalitete komunalne opremljenosti</t>
  </si>
  <si>
    <t>Nastavak sanacije prometne infrastrukture</t>
  </si>
  <si>
    <t xml:space="preserve">Ulaganja u obnovljive izvore
energije i učinkovito korištenje energije
</t>
  </si>
  <si>
    <t xml:space="preserve">Kvalitetno prostorno planiranje, očuvanje okoliša i zaštita
prirode
</t>
  </si>
  <si>
    <t>Poboljšanje kvalitete života i razvoj socijalnih usluga</t>
  </si>
  <si>
    <t>Razvoj i unaprjeđenje kulture te očuvanje kulturne baštine</t>
  </si>
  <si>
    <t xml:space="preserve">Unapređenje športske
infrastrukture i razvoj športskih programa
</t>
  </si>
  <si>
    <t>Razvoj naselja</t>
  </si>
  <si>
    <t xml:space="preserve">CILJ 1. KONKURENTNO
GOSPODARSTVO
</t>
  </si>
  <si>
    <t xml:space="preserve">CILJ 2: RAZVOJ LJUDSKIH POTENCIJALA I KAPACITETA
ZA UPRAVLJANJE
RAZVOJEM
</t>
  </si>
  <si>
    <t xml:space="preserve">CILJ 3: KVALITETNO
PROSTORNO PLANIRANJE,
MODERNA
INFRASTRUKTURA I
OČUVANI OKOLIŠ
</t>
  </si>
  <si>
    <t xml:space="preserve">4. UNAPREĐENJE
KVALITETE ŽIVOTA
</t>
  </si>
  <si>
    <t>Sufinanciranje prijevoza učenika</t>
  </si>
  <si>
    <t>Potpora knjižnicama i čitaonicama</t>
  </si>
  <si>
    <t>Tekuće donacije - prvi razred</t>
  </si>
  <si>
    <t>Tekuće donacije - radne bilježnice i bilježnice</t>
  </si>
  <si>
    <t>Tekuće donacije Osnovnim školama</t>
  </si>
  <si>
    <t>Tekuće donacije - studenti</t>
  </si>
  <si>
    <t>Subvencije obrtnicima i poljoprivrednicima</t>
  </si>
  <si>
    <t>Sufinancranje razvoja poljoprivrede</t>
  </si>
  <si>
    <t>Edukacija poljoprivrednika i gospodarstvenika</t>
  </si>
  <si>
    <t>Uređenje i izgradnja pristupnih cesta i putova</t>
  </si>
  <si>
    <t>Smotra folklora nacionalnih manjina</t>
  </si>
  <si>
    <t>LAG - Lokalna akcijska grupa Srijem</t>
  </si>
  <si>
    <t>TINTL - Ured za međunarodnu suradnju</t>
  </si>
  <si>
    <t>Sufinanciranje županijskog centra za gospodarenjem otpadom</t>
  </si>
  <si>
    <t>Izgradnja reciklažnog dvorišta "Strmečica"</t>
  </si>
  <si>
    <t>Jačanje uloge civilnog društva</t>
  </si>
  <si>
    <t>Uređenje Vatrogasnog doma u Slakovcima</t>
  </si>
  <si>
    <t>Izgradnja zida oko NK Meteor Slakovci</t>
  </si>
  <si>
    <t>Sanitarni čvor NK Vidor Matijević</t>
  </si>
  <si>
    <t>Dvorana za sastanke HNK Croatia Novi Jankovci</t>
  </si>
  <si>
    <t>Sjedalice NK HAŠK Sokol Stari JAnkovci</t>
  </si>
  <si>
    <t xml:space="preserve"> Broj odobrenih subvencija</t>
  </si>
  <si>
    <t>Sufinanciranje dječjeg vrtića</t>
  </si>
  <si>
    <t>Broj djece u osnovnoj školi</t>
  </si>
  <si>
    <t>Broj djece u vrtiću</t>
  </si>
  <si>
    <t>Broj djece u prvom razredu</t>
  </si>
  <si>
    <t>Broj diplomiranih studenata</t>
  </si>
  <si>
    <t>Broj korisnika pomoći</t>
  </si>
  <si>
    <t xml:space="preserve"> Potpora kućanstvima za troškove stanovanja</t>
  </si>
  <si>
    <t xml:space="preserve"> Potpora kućanstvima - jednokratna naknada</t>
  </si>
  <si>
    <t xml:space="preserve"> Potpora Crveni križ</t>
  </si>
  <si>
    <t>Broj programa</t>
  </si>
  <si>
    <t>Broj korisnika</t>
  </si>
  <si>
    <t xml:space="preserve"> Pomoć za ogrjev</t>
  </si>
  <si>
    <t>Izgradnja kanalizacijske mreže</t>
  </si>
  <si>
    <t xml:space="preserve"> Izgradnja ceste prema groblju, Srijemske Laze</t>
  </si>
  <si>
    <t xml:space="preserve"> Izgradnja ceste Josipa Kozarca, Novi Jankovci</t>
  </si>
  <si>
    <t xml:space="preserve"> Izgradnja ceste Sandora Petofi, Stari Jankovci</t>
  </si>
  <si>
    <t>Broj događanja</t>
  </si>
  <si>
    <t xml:space="preserve">Provođenje programa zaštite i spašavanja </t>
  </si>
  <si>
    <t>Izgrađenost</t>
  </si>
  <si>
    <t xml:space="preserve"> Tekuće donacije udruzi "Zlatna dob"</t>
  </si>
  <si>
    <t xml:space="preserve"> Prigodni darovi za djecu HRVI</t>
  </si>
  <si>
    <t xml:space="preserve"> Dogradnja zgrade DV Krijesnica</t>
  </si>
  <si>
    <t xml:space="preserve"> Uređenje dječjih igrališta, javnih površina</t>
  </si>
  <si>
    <t>Broj srednjoškolske djece</t>
  </si>
  <si>
    <t>Broj dana bibliobusa</t>
  </si>
  <si>
    <t>Broj održanih edukacija</t>
  </si>
  <si>
    <t>Izgrađenih metara</t>
  </si>
  <si>
    <t>Uređenih metara</t>
  </si>
  <si>
    <t>Modernizacija javne rasvjete</t>
  </si>
  <si>
    <t xml:space="preserve"> Izgradnja i saniranje staza </t>
  </si>
  <si>
    <t>Dom kulture Novi Jankovci</t>
  </si>
  <si>
    <t>Opremanje Domova kulture - stolice i stolovi</t>
  </si>
  <si>
    <t xml:space="preserve"> Rekonstrukcija ceste Nikole Tesle/Braće Radića, Stari Jankovci </t>
  </si>
  <si>
    <t>Broj obnovljenih zgrada</t>
  </si>
  <si>
    <t xml:space="preserve">Energetska obnova nestambenih zgrada </t>
  </si>
  <si>
    <t>Broj održanih manifestacija</t>
  </si>
  <si>
    <t>Sufinanciranje udruga i manifestacija</t>
  </si>
  <si>
    <t>Postotak uštede električne energije</t>
  </si>
  <si>
    <t>Postotak izgrađenosti</t>
  </si>
  <si>
    <t>Površina uređenih površina</t>
  </si>
  <si>
    <t>1,5 ha</t>
  </si>
  <si>
    <t xml:space="preserve"> Potpora za novorođenu djecu</t>
  </si>
  <si>
    <t xml:space="preserve"> Potpora radu udruga</t>
  </si>
  <si>
    <t xml:space="preserve">Broj </t>
  </si>
  <si>
    <t xml:space="preserve"> Dom za stare i nemoćne</t>
  </si>
  <si>
    <t>Izrada promotivnog materijala</t>
  </si>
  <si>
    <t>Broj materijala</t>
  </si>
  <si>
    <t>Edukacija stanovništva</t>
  </si>
  <si>
    <t xml:space="preserve">Broj apliciranih projekata </t>
  </si>
  <si>
    <t xml:space="preserve"> Jačanje kapaciteta OCD</t>
  </si>
  <si>
    <t>Broj održanih radionica</t>
  </si>
  <si>
    <t xml:space="preserve"> Izgrađenost kanalizacijske mreže</t>
  </si>
  <si>
    <t>Rekonstuirano metara mreže</t>
  </si>
  <si>
    <t>U Planu razvojnih programa za razdoblje 2016.-2018. godine sadržani su ciljevi i prioriteti razvoja Općine Stari Jankovci povezani s programskom klasifikacijom Proračuna:</t>
  </si>
  <si>
    <t>IZVRŠENJE PLANA RAZVOJNIH PROGRAMA Općine Stari Jankovci 2016. godine s projekcijom plana 2017- 2018. godine</t>
  </si>
  <si>
    <t>Izvršenje 30.6.2016</t>
  </si>
  <si>
    <t>Ostvarena vrijednost 2016.</t>
  </si>
  <si>
    <t>4.6.</t>
  </si>
  <si>
    <t>4.6.1.</t>
  </si>
  <si>
    <t>4.6.2.</t>
  </si>
  <si>
    <t>5.1.1.</t>
  </si>
  <si>
    <t>3.1.</t>
  </si>
  <si>
    <t>9.1.</t>
  </si>
  <si>
    <t>5.1.</t>
  </si>
  <si>
    <t>7.1.</t>
  </si>
  <si>
    <t>3.5.</t>
  </si>
  <si>
    <t>3.3.</t>
  </si>
  <si>
    <t>3.2.</t>
  </si>
  <si>
    <t xml:space="preserve"> Potpore radu MO</t>
  </si>
  <si>
    <t>2.1.</t>
  </si>
  <si>
    <t>3.5.1.</t>
  </si>
  <si>
    <t>Izgradnja i rekonstrukcija vodovodne mreže</t>
  </si>
  <si>
    <t>3.5.2.</t>
  </si>
  <si>
    <t>1.3.</t>
  </si>
  <si>
    <t>4.4.</t>
  </si>
  <si>
    <t>4.2.</t>
  </si>
  <si>
    <t>Rekonstrukcija javne rasvjete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</si>
</sst>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</font>
    <font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2" fontId="3" fillId="0" borderId="0" xfId="0" applyNumberFormat="1" applyFont="1" applyAlignment="1">
      <alignment horizontal="center" wrapText="1"/>
    </xf>
    <xf numFmtId="0" fontId="1" fillId="0" borderId="0" xfId="0" applyFont="1"/>
    <xf numFmtId="2" fontId="0" fillId="0" borderId="0" xfId="0" applyNumberForma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20" xfId="0" applyNumberFormat="1" applyFont="1" applyFill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 wrapText="1"/>
    </xf>
    <xf numFmtId="2" fontId="3" fillId="2" borderId="22" xfId="0" applyNumberFormat="1" applyFont="1" applyFill="1" applyBorder="1" applyAlignment="1">
      <alignment horizontal="center" vertical="center" wrapText="1"/>
    </xf>
    <xf numFmtId="2" fontId="3" fillId="2" borderId="23" xfId="0" applyNumberFormat="1" applyFont="1" applyFill="1" applyBorder="1" applyAlignment="1">
      <alignment horizontal="center" vertical="center" wrapText="1"/>
    </xf>
    <xf numFmtId="0" fontId="0" fillId="0" borderId="2" xfId="0" applyBorder="1"/>
    <xf numFmtId="2" fontId="3" fillId="0" borderId="18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wrapText="1"/>
    </xf>
    <xf numFmtId="0" fontId="0" fillId="0" borderId="5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vertical="center" wrapText="1"/>
    </xf>
    <xf numFmtId="4" fontId="0" fillId="2" borderId="12" xfId="0" applyNumberFormat="1" applyFont="1" applyFill="1" applyBorder="1" applyAlignment="1">
      <alignment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4" fontId="0" fillId="2" borderId="1" xfId="0" applyNumberFormat="1" applyFont="1" applyFill="1" applyBorder="1" applyAlignment="1">
      <alignment vertical="center"/>
    </xf>
    <xf numFmtId="0" fontId="0" fillId="2" borderId="1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4" fontId="0" fillId="0" borderId="1" xfId="0" applyNumberFormat="1" applyFont="1" applyBorder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16" xfId="0" applyFont="1" applyBorder="1" applyAlignment="1">
      <alignment vertical="center" wrapText="1"/>
    </xf>
    <xf numFmtId="4" fontId="0" fillId="0" borderId="16" xfId="0" applyNumberFormat="1" applyFont="1" applyBorder="1" applyAlignment="1">
      <alignment vertical="center"/>
    </xf>
    <xf numFmtId="0" fontId="0" fillId="0" borderId="17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9" fontId="0" fillId="2" borderId="1" xfId="0" applyNumberFormat="1" applyFont="1" applyFill="1" applyBorder="1" applyAlignment="1">
      <alignment horizontal="center" vertical="center"/>
    </xf>
    <xf numFmtId="9" fontId="0" fillId="2" borderId="14" xfId="0" applyNumberFormat="1" applyFont="1" applyFill="1" applyBorder="1" applyAlignment="1">
      <alignment horizontal="center" vertical="center"/>
    </xf>
    <xf numFmtId="9" fontId="0" fillId="2" borderId="12" xfId="0" applyNumberFormat="1" applyFont="1" applyFill="1" applyBorder="1" applyAlignment="1">
      <alignment horizontal="center" vertical="center"/>
    </xf>
    <xf numFmtId="9" fontId="0" fillId="2" borderId="13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" fontId="0" fillId="2" borderId="12" xfId="0" applyNumberFormat="1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14" fontId="0" fillId="2" borderId="1" xfId="0" applyNumberFormat="1" applyFill="1" applyBorder="1" applyAlignment="1">
      <alignment horizontal="center" vertical="center"/>
    </xf>
    <xf numFmtId="0" fontId="0" fillId="0" borderId="16" xfId="0" applyFont="1" applyBorder="1" applyAlignment="1">
      <alignment horizontal="left" vertical="center"/>
    </xf>
    <xf numFmtId="16" fontId="0" fillId="0" borderId="16" xfId="0" applyNumberFormat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14" fontId="0" fillId="2" borderId="25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zoomScale="85" zoomScaleNormal="85" workbookViewId="0">
      <selection activeCell="D78" sqref="D78"/>
    </sheetView>
  </sheetViews>
  <sheetFormatPr defaultRowHeight="15"/>
  <cols>
    <col min="1" max="1" width="19.28515625" customWidth="1"/>
    <col min="2" max="2" width="29.5703125" style="1" customWidth="1"/>
    <col min="3" max="3" width="44.42578125" style="5" customWidth="1"/>
    <col min="4" max="4" width="9.7109375" style="7" customWidth="1"/>
    <col min="5" max="5" width="35.140625" style="5" customWidth="1"/>
    <col min="6" max="6" width="13.7109375" style="6" customWidth="1"/>
    <col min="7" max="7" width="13.7109375" style="7" customWidth="1"/>
    <col min="8" max="9" width="13.7109375" style="6" customWidth="1"/>
    <col min="10" max="10" width="33.5703125" style="7" customWidth="1"/>
    <col min="11" max="11" width="10.7109375" style="7" customWidth="1"/>
    <col min="12" max="12" width="10.28515625" style="7" customWidth="1"/>
    <col min="13" max="13" width="12.28515625" style="7" customWidth="1"/>
  </cols>
  <sheetData>
    <row r="1" spans="1:13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3" spans="1:13">
      <c r="A3" s="3" t="s">
        <v>174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75" thickBot="1"/>
    <row r="5" spans="1:13" ht="45.75" thickBot="1">
      <c r="A5" s="17" t="s">
        <v>0</v>
      </c>
      <c r="B5" s="18" t="s">
        <v>1</v>
      </c>
      <c r="C5" s="43" t="s">
        <v>2</v>
      </c>
      <c r="D5" s="44" t="s">
        <v>9</v>
      </c>
      <c r="E5" s="44" t="s">
        <v>10</v>
      </c>
      <c r="F5" s="44" t="s">
        <v>3</v>
      </c>
      <c r="G5" s="19" t="s">
        <v>176</v>
      </c>
      <c r="H5" s="44" t="s">
        <v>4</v>
      </c>
      <c r="I5" s="44" t="s">
        <v>8</v>
      </c>
      <c r="J5" s="45" t="s">
        <v>5</v>
      </c>
      <c r="K5" s="19" t="s">
        <v>177</v>
      </c>
      <c r="L5" s="44" t="s">
        <v>6</v>
      </c>
      <c r="M5" s="46" t="s">
        <v>7</v>
      </c>
    </row>
    <row r="6" spans="1:13" ht="15.75" customHeight="1">
      <c r="A6" s="20" t="s">
        <v>95</v>
      </c>
      <c r="B6" s="23" t="s">
        <v>80</v>
      </c>
      <c r="C6" s="75" t="s">
        <v>11</v>
      </c>
      <c r="D6" s="47"/>
      <c r="E6" s="48"/>
      <c r="F6" s="49"/>
      <c r="G6" s="81"/>
      <c r="H6" s="49"/>
      <c r="I6" s="49"/>
      <c r="J6" s="47"/>
      <c r="K6" s="47"/>
      <c r="L6" s="47"/>
      <c r="M6" s="50"/>
    </row>
    <row r="7" spans="1:13">
      <c r="A7" s="21"/>
      <c r="B7" s="24"/>
      <c r="C7" s="76" t="s">
        <v>12</v>
      </c>
      <c r="D7" s="51"/>
      <c r="E7" s="52"/>
      <c r="F7" s="53"/>
      <c r="G7" s="82"/>
      <c r="H7" s="53"/>
      <c r="I7" s="53"/>
      <c r="J7" s="51"/>
      <c r="K7" s="51"/>
      <c r="L7" s="51"/>
      <c r="M7" s="54"/>
    </row>
    <row r="8" spans="1:13" ht="15.75" thickBot="1">
      <c r="A8" s="21"/>
      <c r="B8" s="25"/>
      <c r="C8" s="76" t="s">
        <v>13</v>
      </c>
      <c r="D8" s="51"/>
      <c r="E8" s="52"/>
      <c r="F8" s="53"/>
      <c r="G8" s="82"/>
      <c r="H8" s="53"/>
      <c r="I8" s="53"/>
      <c r="J8" s="51"/>
      <c r="K8" s="51"/>
      <c r="L8" s="51"/>
      <c r="M8" s="54"/>
    </row>
    <row r="9" spans="1:13">
      <c r="A9" s="21"/>
      <c r="B9" s="26" t="s">
        <v>81</v>
      </c>
      <c r="C9" s="77" t="s">
        <v>14</v>
      </c>
      <c r="D9" s="55"/>
      <c r="E9" s="56"/>
      <c r="F9" s="57"/>
      <c r="G9" s="83"/>
      <c r="H9" s="57"/>
      <c r="I9" s="57"/>
      <c r="J9" s="55"/>
      <c r="K9" s="55"/>
      <c r="L9" s="55"/>
      <c r="M9" s="58"/>
    </row>
    <row r="10" spans="1:13" s="2" customFormat="1" ht="33" customHeight="1">
      <c r="A10" s="21"/>
      <c r="B10" s="27"/>
      <c r="C10" s="77" t="s">
        <v>15</v>
      </c>
      <c r="D10" s="11" t="s">
        <v>179</v>
      </c>
      <c r="E10" s="56" t="s">
        <v>105</v>
      </c>
      <c r="F10" s="57">
        <v>150000</v>
      </c>
      <c r="G10" s="83">
        <v>3764.69</v>
      </c>
      <c r="H10" s="57">
        <v>150000</v>
      </c>
      <c r="I10" s="57">
        <v>150000</v>
      </c>
      <c r="J10" s="55" t="s">
        <v>120</v>
      </c>
      <c r="K10" s="55">
        <v>10</v>
      </c>
      <c r="L10" s="55">
        <v>10</v>
      </c>
      <c r="M10" s="58">
        <v>10</v>
      </c>
    </row>
    <row r="11" spans="1:13" s="2" customFormat="1" ht="15.75" thickBot="1">
      <c r="A11" s="21"/>
      <c r="B11" s="28"/>
      <c r="C11" s="77" t="s">
        <v>16</v>
      </c>
      <c r="D11" s="11" t="s">
        <v>180</v>
      </c>
      <c r="E11" s="56" t="s">
        <v>106</v>
      </c>
      <c r="F11" s="57">
        <v>15000</v>
      </c>
      <c r="G11" s="83"/>
      <c r="H11" s="57">
        <v>15000</v>
      </c>
      <c r="I11" s="57">
        <v>15000</v>
      </c>
      <c r="J11" s="55" t="s">
        <v>120</v>
      </c>
      <c r="K11" s="55">
        <v>5</v>
      </c>
      <c r="L11" s="55">
        <v>5</v>
      </c>
      <c r="M11" s="58">
        <v>5</v>
      </c>
    </row>
    <row r="12" spans="1:13" ht="33.75" customHeight="1">
      <c r="A12" s="21"/>
      <c r="B12" s="23" t="s">
        <v>82</v>
      </c>
      <c r="C12" s="76" t="s">
        <v>17</v>
      </c>
      <c r="D12" s="9" t="s">
        <v>178</v>
      </c>
      <c r="E12" s="52" t="s">
        <v>107</v>
      </c>
      <c r="F12" s="53">
        <v>10000</v>
      </c>
      <c r="G12" s="82"/>
      <c r="H12" s="53">
        <v>10000</v>
      </c>
      <c r="I12" s="53">
        <v>10000</v>
      </c>
      <c r="J12" s="51" t="s">
        <v>146</v>
      </c>
      <c r="K12" s="51">
        <v>3</v>
      </c>
      <c r="L12" s="51">
        <v>3</v>
      </c>
      <c r="M12" s="54">
        <v>3</v>
      </c>
    </row>
    <row r="13" spans="1:13">
      <c r="A13" s="21"/>
      <c r="B13" s="24"/>
      <c r="C13" s="76" t="s">
        <v>18</v>
      </c>
      <c r="D13" s="51"/>
      <c r="E13" s="52"/>
      <c r="F13" s="53"/>
      <c r="G13" s="82"/>
      <c r="H13" s="53"/>
      <c r="I13" s="53"/>
      <c r="J13" s="51"/>
      <c r="K13" s="51"/>
      <c r="L13" s="51"/>
      <c r="M13" s="54"/>
    </row>
    <row r="14" spans="1:13">
      <c r="A14" s="21"/>
      <c r="B14" s="24"/>
      <c r="C14" s="76" t="s">
        <v>19</v>
      </c>
      <c r="D14" s="51"/>
      <c r="E14" s="52"/>
      <c r="F14" s="53"/>
      <c r="G14" s="82"/>
      <c r="H14" s="53"/>
      <c r="I14" s="53"/>
      <c r="J14" s="51"/>
      <c r="K14" s="51"/>
      <c r="L14" s="51"/>
      <c r="M14" s="54"/>
    </row>
    <row r="15" spans="1:13" s="2" customFormat="1" ht="30.75" thickBot="1">
      <c r="A15" s="21"/>
      <c r="B15" s="25"/>
      <c r="C15" s="76" t="s">
        <v>20</v>
      </c>
      <c r="D15" s="9" t="s">
        <v>76</v>
      </c>
      <c r="E15" s="52" t="s">
        <v>108</v>
      </c>
      <c r="F15" s="53">
        <v>330000</v>
      </c>
      <c r="G15" s="82">
        <v>29118.13</v>
      </c>
      <c r="H15" s="53">
        <v>750000</v>
      </c>
      <c r="I15" s="53">
        <v>1000000</v>
      </c>
      <c r="J15" s="51" t="s">
        <v>148</v>
      </c>
      <c r="K15" s="51">
        <v>5000</v>
      </c>
      <c r="L15" s="51">
        <v>5000</v>
      </c>
      <c r="M15" s="54">
        <v>5000</v>
      </c>
    </row>
    <row r="16" spans="1:13">
      <c r="A16" s="21"/>
      <c r="B16" s="26" t="s">
        <v>83</v>
      </c>
      <c r="C16" s="77" t="s">
        <v>21</v>
      </c>
      <c r="D16" s="55" t="s">
        <v>63</v>
      </c>
      <c r="E16" s="59" t="s">
        <v>166</v>
      </c>
      <c r="F16" s="57">
        <v>12000</v>
      </c>
      <c r="G16" s="83"/>
      <c r="H16" s="57">
        <v>12000</v>
      </c>
      <c r="I16" s="57">
        <v>12000</v>
      </c>
      <c r="J16" s="55" t="s">
        <v>167</v>
      </c>
      <c r="K16" s="55">
        <v>2</v>
      </c>
      <c r="L16" s="55">
        <v>2</v>
      </c>
      <c r="M16" s="58">
        <v>2</v>
      </c>
    </row>
    <row r="17" spans="1:13">
      <c r="A17" s="21"/>
      <c r="B17" s="27"/>
      <c r="C17" s="77" t="s">
        <v>22</v>
      </c>
      <c r="D17" s="55"/>
      <c r="E17" s="59"/>
      <c r="F17" s="57"/>
      <c r="G17" s="83"/>
      <c r="H17" s="57"/>
      <c r="I17" s="57"/>
      <c r="J17" s="55"/>
      <c r="K17" s="55"/>
      <c r="L17" s="55"/>
      <c r="M17" s="58"/>
    </row>
    <row r="18" spans="1:13" s="2" customFormat="1" ht="15.75" thickBot="1">
      <c r="A18" s="22"/>
      <c r="B18" s="28"/>
      <c r="C18" s="78" t="s">
        <v>23</v>
      </c>
      <c r="D18" s="88" t="s">
        <v>187</v>
      </c>
      <c r="E18" s="87" t="s">
        <v>157</v>
      </c>
      <c r="F18" s="62">
        <v>83000</v>
      </c>
      <c r="G18" s="84">
        <f>84812.94-29472.45</f>
        <v>55340.490000000005</v>
      </c>
      <c r="H18" s="62">
        <v>65000</v>
      </c>
      <c r="I18" s="62">
        <v>53000</v>
      </c>
      <c r="J18" s="60" t="s">
        <v>156</v>
      </c>
      <c r="K18" s="60">
        <v>4</v>
      </c>
      <c r="L18" s="60">
        <v>4</v>
      </c>
      <c r="M18" s="63">
        <v>3</v>
      </c>
    </row>
    <row r="19" spans="1:13" s="2" customFormat="1">
      <c r="A19" s="20" t="s">
        <v>96</v>
      </c>
      <c r="B19" s="23" t="s">
        <v>84</v>
      </c>
      <c r="C19" s="79" t="s">
        <v>24</v>
      </c>
      <c r="D19" s="89" t="s">
        <v>181</v>
      </c>
      <c r="E19" s="48" t="s">
        <v>99</v>
      </c>
      <c r="F19" s="49">
        <v>100000</v>
      </c>
      <c r="G19" s="81">
        <v>28750</v>
      </c>
      <c r="H19" s="49">
        <v>100000</v>
      </c>
      <c r="I19" s="49">
        <v>100000</v>
      </c>
      <c r="J19" s="47" t="s">
        <v>144</v>
      </c>
      <c r="K19" s="47">
        <v>150</v>
      </c>
      <c r="L19" s="47">
        <v>150</v>
      </c>
      <c r="M19" s="50">
        <v>150</v>
      </c>
    </row>
    <row r="20" spans="1:13">
      <c r="A20" s="21"/>
      <c r="B20" s="24"/>
      <c r="C20" s="31"/>
      <c r="D20" s="90" t="s">
        <v>182</v>
      </c>
      <c r="E20" s="52" t="s">
        <v>100</v>
      </c>
      <c r="F20" s="53">
        <v>22000</v>
      </c>
      <c r="G20" s="82">
        <v>21456</v>
      </c>
      <c r="H20" s="53">
        <v>22000</v>
      </c>
      <c r="I20" s="53">
        <v>22000</v>
      </c>
      <c r="J20" s="51" t="s">
        <v>145</v>
      </c>
      <c r="K20" s="51">
        <v>50</v>
      </c>
      <c r="L20" s="51">
        <v>50</v>
      </c>
      <c r="M20" s="54">
        <v>50</v>
      </c>
    </row>
    <row r="21" spans="1:13" ht="30">
      <c r="A21" s="21"/>
      <c r="B21" s="24"/>
      <c r="C21" s="31"/>
      <c r="D21" s="90" t="s">
        <v>181</v>
      </c>
      <c r="E21" s="52" t="s">
        <v>102</v>
      </c>
      <c r="F21" s="53">
        <v>140000</v>
      </c>
      <c r="G21" s="82">
        <v>108796.27</v>
      </c>
      <c r="H21" s="53">
        <v>140000</v>
      </c>
      <c r="I21" s="53">
        <v>140000</v>
      </c>
      <c r="J21" s="51" t="s">
        <v>122</v>
      </c>
      <c r="K21" s="51">
        <v>350</v>
      </c>
      <c r="L21" s="51">
        <v>350</v>
      </c>
      <c r="M21" s="54">
        <v>350</v>
      </c>
    </row>
    <row r="22" spans="1:13">
      <c r="A22" s="21"/>
      <c r="B22" s="24"/>
      <c r="C22" s="31"/>
      <c r="D22" s="90" t="s">
        <v>182</v>
      </c>
      <c r="E22" s="52" t="s">
        <v>103</v>
      </c>
      <c r="F22" s="53">
        <v>35000</v>
      </c>
      <c r="G22" s="82">
        <v>9575</v>
      </c>
      <c r="H22" s="53">
        <v>35000</v>
      </c>
      <c r="I22" s="53">
        <v>35000</v>
      </c>
      <c r="J22" s="51" t="s">
        <v>122</v>
      </c>
      <c r="K22" s="51"/>
      <c r="L22" s="51"/>
      <c r="M22" s="54"/>
    </row>
    <row r="23" spans="1:13">
      <c r="A23" s="21"/>
      <c r="B23" s="24"/>
      <c r="C23" s="31"/>
      <c r="D23" s="91" t="s">
        <v>181</v>
      </c>
      <c r="E23" s="52" t="s">
        <v>101</v>
      </c>
      <c r="F23" s="53">
        <v>40000</v>
      </c>
      <c r="G23" s="82"/>
      <c r="H23" s="53">
        <v>40000</v>
      </c>
      <c r="I23" s="53">
        <v>40000</v>
      </c>
      <c r="J23" s="51" t="s">
        <v>124</v>
      </c>
      <c r="K23" s="51">
        <v>45</v>
      </c>
      <c r="L23" s="51">
        <v>50</v>
      </c>
      <c r="M23" s="54">
        <v>55</v>
      </c>
    </row>
    <row r="24" spans="1:13">
      <c r="A24" s="21"/>
      <c r="B24" s="24"/>
      <c r="C24" s="31"/>
      <c r="D24" s="16" t="s">
        <v>183</v>
      </c>
      <c r="E24" s="52" t="s">
        <v>121</v>
      </c>
      <c r="F24" s="53">
        <v>550000</v>
      </c>
      <c r="G24" s="82">
        <v>200000</v>
      </c>
      <c r="H24" s="53">
        <v>550000</v>
      </c>
      <c r="I24" s="53">
        <v>550000</v>
      </c>
      <c r="J24" s="51" t="s">
        <v>123</v>
      </c>
      <c r="K24" s="51">
        <v>60</v>
      </c>
      <c r="L24" s="51">
        <v>70</v>
      </c>
      <c r="M24" s="54">
        <v>80</v>
      </c>
    </row>
    <row r="25" spans="1:13">
      <c r="A25" s="21"/>
      <c r="B25" s="24"/>
      <c r="C25" s="76" t="s">
        <v>25</v>
      </c>
      <c r="D25" s="9" t="s">
        <v>181</v>
      </c>
      <c r="E25" s="52" t="s">
        <v>104</v>
      </c>
      <c r="F25" s="53">
        <v>40000</v>
      </c>
      <c r="G25" s="82">
        <v>12000</v>
      </c>
      <c r="H25" s="53">
        <v>40000</v>
      </c>
      <c r="I25" s="53">
        <v>40000</v>
      </c>
      <c r="J25" s="51" t="s">
        <v>125</v>
      </c>
      <c r="K25" s="51">
        <v>15</v>
      </c>
      <c r="L25" s="51">
        <v>15</v>
      </c>
      <c r="M25" s="54">
        <v>15</v>
      </c>
    </row>
    <row r="26" spans="1:13">
      <c r="A26" s="21"/>
      <c r="B26" s="24"/>
      <c r="C26" s="31" t="s">
        <v>26</v>
      </c>
      <c r="D26" s="64" t="s">
        <v>64</v>
      </c>
      <c r="E26" s="52" t="s">
        <v>143</v>
      </c>
      <c r="F26" s="53">
        <v>15000</v>
      </c>
      <c r="G26" s="82"/>
      <c r="H26" s="53">
        <v>15000</v>
      </c>
      <c r="I26" s="53">
        <v>15000</v>
      </c>
      <c r="J26" s="51" t="s">
        <v>160</v>
      </c>
      <c r="K26" s="51" t="s">
        <v>161</v>
      </c>
      <c r="L26" s="51" t="s">
        <v>161</v>
      </c>
      <c r="M26" s="54" t="s">
        <v>161</v>
      </c>
    </row>
    <row r="27" spans="1:13">
      <c r="A27" s="21"/>
      <c r="B27" s="24"/>
      <c r="C27" s="31"/>
      <c r="D27" s="64"/>
      <c r="E27" s="52" t="s">
        <v>142</v>
      </c>
      <c r="F27" s="53">
        <v>0</v>
      </c>
      <c r="G27" s="82"/>
      <c r="H27" s="53">
        <v>500000</v>
      </c>
      <c r="I27" s="53">
        <v>0</v>
      </c>
      <c r="J27" s="51" t="s">
        <v>159</v>
      </c>
      <c r="K27" s="65">
        <v>0</v>
      </c>
      <c r="L27" s="65">
        <v>1</v>
      </c>
      <c r="M27" s="66">
        <v>0</v>
      </c>
    </row>
    <row r="28" spans="1:13">
      <c r="A28" s="21"/>
      <c r="B28" s="24"/>
      <c r="C28" s="76" t="s">
        <v>27</v>
      </c>
      <c r="D28" s="51" t="s">
        <v>65</v>
      </c>
      <c r="E28" s="52"/>
      <c r="F28" s="53"/>
      <c r="G28" s="82"/>
      <c r="H28" s="53"/>
      <c r="I28" s="53"/>
      <c r="J28" s="51"/>
      <c r="K28" s="51"/>
      <c r="L28" s="51"/>
      <c r="M28" s="54"/>
    </row>
    <row r="29" spans="1:13" ht="15.75" thickBot="1">
      <c r="A29" s="21"/>
      <c r="B29" s="25"/>
      <c r="C29" s="76" t="s">
        <v>28</v>
      </c>
      <c r="D29" s="51" t="s">
        <v>66</v>
      </c>
      <c r="E29" s="52"/>
      <c r="F29" s="53"/>
      <c r="G29" s="82"/>
      <c r="H29" s="53"/>
      <c r="I29" s="53"/>
      <c r="J29" s="51"/>
      <c r="K29" s="51"/>
      <c r="L29" s="51"/>
      <c r="M29" s="54"/>
    </row>
    <row r="30" spans="1:13">
      <c r="A30" s="21"/>
      <c r="B30" s="26" t="s">
        <v>84</v>
      </c>
      <c r="C30" s="77" t="s">
        <v>29</v>
      </c>
      <c r="D30" s="55" t="s">
        <v>67</v>
      </c>
      <c r="E30" s="56"/>
      <c r="F30" s="57"/>
      <c r="G30" s="83"/>
      <c r="H30" s="57"/>
      <c r="I30" s="57"/>
      <c r="J30" s="55"/>
      <c r="K30" s="55"/>
      <c r="L30" s="55"/>
      <c r="M30" s="58"/>
    </row>
    <row r="31" spans="1:13" ht="25.5">
      <c r="A31" s="21"/>
      <c r="B31" s="27"/>
      <c r="C31" s="77" t="s">
        <v>30</v>
      </c>
      <c r="D31" s="55" t="s">
        <v>68</v>
      </c>
      <c r="E31" s="56" t="s">
        <v>168</v>
      </c>
      <c r="F31" s="57">
        <v>10000</v>
      </c>
      <c r="G31" s="83"/>
      <c r="H31" s="57">
        <v>10000</v>
      </c>
      <c r="I31" s="57">
        <v>10000</v>
      </c>
      <c r="J31" s="55" t="s">
        <v>146</v>
      </c>
      <c r="K31" s="55">
        <v>4</v>
      </c>
      <c r="L31" s="55">
        <v>4</v>
      </c>
      <c r="M31" s="58">
        <v>4</v>
      </c>
    </row>
    <row r="32" spans="1:13" ht="25.5">
      <c r="A32" s="21"/>
      <c r="B32" s="27"/>
      <c r="C32" s="77" t="s">
        <v>31</v>
      </c>
      <c r="D32" s="55" t="s">
        <v>69</v>
      </c>
      <c r="E32" s="56"/>
      <c r="F32" s="57"/>
      <c r="G32" s="83"/>
      <c r="H32" s="57"/>
      <c r="I32" s="57"/>
      <c r="J32" s="55"/>
      <c r="K32" s="55"/>
      <c r="L32" s="55"/>
      <c r="M32" s="58"/>
    </row>
    <row r="33" spans="1:13" ht="26.25" thickBot="1">
      <c r="A33" s="21"/>
      <c r="B33" s="28"/>
      <c r="C33" s="77" t="s">
        <v>32</v>
      </c>
      <c r="D33" s="55" t="s">
        <v>70</v>
      </c>
      <c r="E33" s="56"/>
      <c r="F33" s="57"/>
      <c r="G33" s="83"/>
      <c r="H33" s="57"/>
      <c r="I33" s="57"/>
      <c r="J33" s="55"/>
      <c r="K33" s="55"/>
      <c r="L33" s="55"/>
      <c r="M33" s="58"/>
    </row>
    <row r="34" spans="1:13" ht="15" customHeight="1">
      <c r="A34" s="21"/>
      <c r="B34" s="35" t="s">
        <v>85</v>
      </c>
      <c r="C34" s="76" t="s">
        <v>33</v>
      </c>
      <c r="D34" s="51" t="s">
        <v>71</v>
      </c>
      <c r="E34" s="52"/>
      <c r="F34" s="53"/>
      <c r="G34" s="82"/>
      <c r="H34" s="53"/>
      <c r="I34" s="53"/>
      <c r="J34" s="51"/>
      <c r="K34" s="51"/>
      <c r="L34" s="51"/>
      <c r="M34" s="54"/>
    </row>
    <row r="35" spans="1:13" ht="25.5">
      <c r="A35" s="21"/>
      <c r="B35" s="36"/>
      <c r="C35" s="76" t="s">
        <v>34</v>
      </c>
      <c r="D35" s="9" t="s">
        <v>78</v>
      </c>
      <c r="E35" s="52" t="s">
        <v>170</v>
      </c>
      <c r="F35" s="53">
        <v>5000</v>
      </c>
      <c r="G35" s="82"/>
      <c r="H35" s="53">
        <v>5000</v>
      </c>
      <c r="I35" s="53">
        <v>5000</v>
      </c>
      <c r="J35" s="51" t="s">
        <v>171</v>
      </c>
      <c r="K35" s="51">
        <v>2</v>
      </c>
      <c r="L35" s="51">
        <v>2</v>
      </c>
      <c r="M35" s="54">
        <v>2</v>
      </c>
    </row>
    <row r="36" spans="1:13">
      <c r="A36" s="21"/>
      <c r="B36" s="36"/>
      <c r="C36" s="31" t="s">
        <v>35</v>
      </c>
      <c r="D36" s="13" t="s">
        <v>79</v>
      </c>
      <c r="E36" s="52" t="s">
        <v>111</v>
      </c>
      <c r="F36" s="53">
        <v>25000</v>
      </c>
      <c r="G36" s="82">
        <v>4400</v>
      </c>
      <c r="H36" s="53">
        <v>25000</v>
      </c>
      <c r="I36" s="53">
        <v>25000</v>
      </c>
      <c r="J36" s="51" t="s">
        <v>169</v>
      </c>
      <c r="K36" s="51">
        <v>4</v>
      </c>
      <c r="L36" s="51">
        <v>4</v>
      </c>
      <c r="M36" s="54">
        <v>4</v>
      </c>
    </row>
    <row r="37" spans="1:13" ht="15.75" thickBot="1">
      <c r="A37" s="21"/>
      <c r="B37" s="37"/>
      <c r="C37" s="12"/>
      <c r="D37" s="64"/>
      <c r="E37" s="52" t="s">
        <v>110</v>
      </c>
      <c r="F37" s="53">
        <v>10000</v>
      </c>
      <c r="G37" s="82">
        <v>5000</v>
      </c>
      <c r="H37" s="53">
        <v>10000</v>
      </c>
      <c r="I37" s="53">
        <v>10000</v>
      </c>
      <c r="J37" s="51" t="s">
        <v>169</v>
      </c>
      <c r="K37" s="51">
        <v>2</v>
      </c>
      <c r="L37" s="51">
        <v>2</v>
      </c>
      <c r="M37" s="54">
        <v>2</v>
      </c>
    </row>
    <row r="38" spans="1:13">
      <c r="A38" s="21"/>
      <c r="B38" s="26" t="s">
        <v>86</v>
      </c>
      <c r="C38" s="77" t="s">
        <v>36</v>
      </c>
      <c r="D38" s="55" t="s">
        <v>72</v>
      </c>
      <c r="E38" s="56"/>
      <c r="F38" s="57"/>
      <c r="G38" s="83"/>
      <c r="H38" s="57"/>
      <c r="I38" s="57"/>
      <c r="J38" s="55"/>
      <c r="K38" s="55"/>
      <c r="L38" s="55"/>
      <c r="M38" s="58"/>
    </row>
    <row r="39" spans="1:13" ht="26.25" thickBot="1">
      <c r="A39" s="22"/>
      <c r="B39" s="28"/>
      <c r="C39" s="78" t="s">
        <v>37</v>
      </c>
      <c r="D39" s="60" t="s">
        <v>73</v>
      </c>
      <c r="E39" s="61"/>
      <c r="F39" s="62"/>
      <c r="G39" s="84"/>
      <c r="H39" s="62"/>
      <c r="I39" s="62"/>
      <c r="J39" s="60"/>
      <c r="K39" s="60"/>
      <c r="L39" s="60"/>
      <c r="M39" s="63"/>
    </row>
    <row r="40" spans="1:13">
      <c r="A40" s="20" t="s">
        <v>97</v>
      </c>
      <c r="B40" s="23" t="s">
        <v>87</v>
      </c>
      <c r="C40" s="75" t="s">
        <v>38</v>
      </c>
      <c r="D40" s="29" t="s">
        <v>196</v>
      </c>
      <c r="E40" s="48" t="s">
        <v>133</v>
      </c>
      <c r="F40" s="49">
        <v>200000</v>
      </c>
      <c r="G40" s="81"/>
      <c r="H40" s="49">
        <v>200000</v>
      </c>
      <c r="I40" s="49">
        <v>200000</v>
      </c>
      <c r="J40" s="47" t="s">
        <v>172</v>
      </c>
      <c r="K40" s="67">
        <v>0.1</v>
      </c>
      <c r="L40" s="67">
        <v>0.1</v>
      </c>
      <c r="M40" s="68">
        <v>0.1</v>
      </c>
    </row>
    <row r="41" spans="1:13" ht="30.75" thickBot="1">
      <c r="A41" s="21"/>
      <c r="B41" s="24"/>
      <c r="C41" s="76" t="s">
        <v>39</v>
      </c>
      <c r="D41" s="9" t="s">
        <v>196</v>
      </c>
      <c r="E41" s="8" t="s">
        <v>192</v>
      </c>
      <c r="F41" s="53">
        <v>200000</v>
      </c>
      <c r="G41" s="82"/>
      <c r="H41" s="53">
        <v>200000</v>
      </c>
      <c r="I41" s="53">
        <v>200000</v>
      </c>
      <c r="J41" s="51" t="s">
        <v>173</v>
      </c>
      <c r="K41" s="51">
        <v>1000</v>
      </c>
      <c r="L41" s="51">
        <v>1000</v>
      </c>
      <c r="M41" s="54">
        <v>1000</v>
      </c>
    </row>
    <row r="42" spans="1:13" ht="36" customHeight="1" thickBot="1">
      <c r="A42" s="21"/>
      <c r="B42" s="25"/>
      <c r="C42" s="76" t="s">
        <v>40</v>
      </c>
      <c r="D42" s="51" t="s">
        <v>74</v>
      </c>
      <c r="E42" s="30" t="s">
        <v>197</v>
      </c>
      <c r="F42" s="53">
        <f>SUM(F43:F47)</f>
        <v>530000</v>
      </c>
      <c r="G42" s="82"/>
      <c r="H42" s="53">
        <f>SUM(H43:H47)</f>
        <v>600000</v>
      </c>
      <c r="I42" s="53">
        <f>SUM(I43:I47)</f>
        <v>1580000</v>
      </c>
      <c r="J42" s="51"/>
      <c r="K42" s="51"/>
      <c r="L42" s="51"/>
      <c r="M42" s="54"/>
    </row>
    <row r="43" spans="1:13" ht="30">
      <c r="A43" s="21"/>
      <c r="B43" s="26" t="s">
        <v>88</v>
      </c>
      <c r="C43" s="80" t="s">
        <v>41</v>
      </c>
      <c r="D43" s="14" t="s">
        <v>76</v>
      </c>
      <c r="E43" s="56" t="s">
        <v>134</v>
      </c>
      <c r="F43" s="57">
        <v>180000</v>
      </c>
      <c r="G43" s="83"/>
      <c r="H43" s="57">
        <v>0</v>
      </c>
      <c r="I43" s="57">
        <v>0</v>
      </c>
      <c r="J43" s="74" t="s">
        <v>147</v>
      </c>
      <c r="K43" s="55">
        <v>220</v>
      </c>
      <c r="L43" s="55">
        <v>0</v>
      </c>
      <c r="M43" s="58">
        <v>0</v>
      </c>
    </row>
    <row r="44" spans="1:13" ht="30">
      <c r="A44" s="21"/>
      <c r="B44" s="27"/>
      <c r="C44" s="80"/>
      <c r="D44" s="69"/>
      <c r="E44" s="56" t="s">
        <v>135</v>
      </c>
      <c r="F44" s="57">
        <v>0</v>
      </c>
      <c r="G44" s="83"/>
      <c r="H44" s="57">
        <v>250000</v>
      </c>
      <c r="I44" s="57">
        <v>80000</v>
      </c>
      <c r="J44" s="74" t="s">
        <v>147</v>
      </c>
      <c r="K44" s="55">
        <v>0</v>
      </c>
      <c r="L44" s="55">
        <v>320</v>
      </c>
      <c r="M44" s="58">
        <v>100</v>
      </c>
    </row>
    <row r="45" spans="1:13" ht="30">
      <c r="A45" s="21"/>
      <c r="B45" s="27"/>
      <c r="C45" s="80"/>
      <c r="D45" s="69"/>
      <c r="E45" s="59" t="s">
        <v>136</v>
      </c>
      <c r="F45" s="57">
        <v>0</v>
      </c>
      <c r="G45" s="83"/>
      <c r="H45" s="57">
        <v>0</v>
      </c>
      <c r="I45" s="57">
        <v>800000</v>
      </c>
      <c r="J45" s="74" t="s">
        <v>147</v>
      </c>
      <c r="K45" s="55">
        <v>0</v>
      </c>
      <c r="L45" s="55">
        <v>0</v>
      </c>
      <c r="M45" s="58">
        <v>550</v>
      </c>
    </row>
    <row r="46" spans="1:13" ht="30">
      <c r="A46" s="21"/>
      <c r="B46" s="27"/>
      <c r="C46" s="80"/>
      <c r="D46" s="69"/>
      <c r="E46" s="56" t="s">
        <v>153</v>
      </c>
      <c r="F46" s="57">
        <v>150000</v>
      </c>
      <c r="G46" s="83">
        <v>23640.22</v>
      </c>
      <c r="H46" s="57">
        <v>150000</v>
      </c>
      <c r="I46" s="57">
        <v>500000</v>
      </c>
      <c r="J46" s="74" t="s">
        <v>147</v>
      </c>
      <c r="K46" s="55">
        <v>0</v>
      </c>
      <c r="L46" s="55">
        <v>0</v>
      </c>
      <c r="M46" s="58">
        <v>1600</v>
      </c>
    </row>
    <row r="47" spans="1:13" s="2" customFormat="1" ht="15.75" thickBot="1">
      <c r="A47" s="21"/>
      <c r="B47" s="28"/>
      <c r="C47" s="77" t="s">
        <v>42</v>
      </c>
      <c r="D47" s="11" t="s">
        <v>76</v>
      </c>
      <c r="E47" s="59" t="s">
        <v>150</v>
      </c>
      <c r="F47" s="57">
        <v>200000</v>
      </c>
      <c r="G47" s="83">
        <v>322.92</v>
      </c>
      <c r="H47" s="57">
        <v>200000</v>
      </c>
      <c r="I47" s="57">
        <v>200000</v>
      </c>
      <c r="J47" s="74" t="s">
        <v>147</v>
      </c>
      <c r="K47" s="55">
        <v>1000</v>
      </c>
      <c r="L47" s="55">
        <v>1000</v>
      </c>
      <c r="M47" s="58">
        <v>1000</v>
      </c>
    </row>
    <row r="48" spans="1:13" ht="30">
      <c r="A48" s="21"/>
      <c r="B48" s="23" t="s">
        <v>89</v>
      </c>
      <c r="C48" s="76" t="s">
        <v>43</v>
      </c>
      <c r="D48" s="15" t="s">
        <v>194</v>
      </c>
      <c r="E48" s="52" t="s">
        <v>155</v>
      </c>
      <c r="F48" s="53">
        <v>500000</v>
      </c>
      <c r="G48" s="82">
        <v>460100</v>
      </c>
      <c r="H48" s="53">
        <v>1150000</v>
      </c>
      <c r="I48" s="53">
        <v>650000</v>
      </c>
      <c r="J48" s="51" t="s">
        <v>154</v>
      </c>
      <c r="K48" s="51">
        <v>2</v>
      </c>
      <c r="L48" s="51">
        <v>4</v>
      </c>
      <c r="M48" s="54">
        <v>3</v>
      </c>
    </row>
    <row r="49" spans="1:13" s="2" customFormat="1" ht="15.75" thickBot="1">
      <c r="A49" s="21"/>
      <c r="B49" s="25"/>
      <c r="C49" s="76" t="s">
        <v>44</v>
      </c>
      <c r="D49" s="9" t="s">
        <v>194</v>
      </c>
      <c r="E49" s="52" t="s">
        <v>149</v>
      </c>
      <c r="F49" s="53">
        <v>850000</v>
      </c>
      <c r="G49" s="82"/>
      <c r="H49" s="53">
        <v>0</v>
      </c>
      <c r="I49" s="53">
        <v>0</v>
      </c>
      <c r="J49" s="51" t="s">
        <v>158</v>
      </c>
      <c r="K49" s="65">
        <v>0</v>
      </c>
      <c r="L49" s="65">
        <v>0.4</v>
      </c>
      <c r="M49" s="66">
        <v>0.4</v>
      </c>
    </row>
    <row r="50" spans="1:13" ht="30">
      <c r="A50" s="21"/>
      <c r="B50" s="26" t="s">
        <v>90</v>
      </c>
      <c r="C50" s="77" t="s">
        <v>45</v>
      </c>
      <c r="D50" s="11" t="s">
        <v>195</v>
      </c>
      <c r="E50" s="59" t="s">
        <v>112</v>
      </c>
      <c r="F50" s="57">
        <v>1000</v>
      </c>
      <c r="G50" s="83"/>
      <c r="H50" s="57">
        <v>1000</v>
      </c>
      <c r="I50" s="57">
        <v>1000</v>
      </c>
      <c r="J50" s="55"/>
      <c r="K50" s="55"/>
      <c r="L50" s="55"/>
      <c r="M50" s="58"/>
    </row>
    <row r="51" spans="1:13" ht="32.25" customHeight="1">
      <c r="A51" s="21"/>
      <c r="B51" s="27"/>
      <c r="C51" s="77" t="s">
        <v>46</v>
      </c>
      <c r="D51" s="55" t="s">
        <v>75</v>
      </c>
      <c r="E51" s="59" t="s">
        <v>113</v>
      </c>
      <c r="F51" s="57">
        <v>2000000</v>
      </c>
      <c r="G51" s="83">
        <v>10400</v>
      </c>
      <c r="H51" s="57">
        <v>10000</v>
      </c>
      <c r="I51" s="57">
        <v>10000</v>
      </c>
      <c r="J51" s="55" t="s">
        <v>159</v>
      </c>
      <c r="K51" s="70">
        <v>1</v>
      </c>
      <c r="L51" s="70">
        <v>0</v>
      </c>
      <c r="M51" s="58"/>
    </row>
    <row r="52" spans="1:13" ht="25.5">
      <c r="A52" s="21"/>
      <c r="B52" s="27"/>
      <c r="C52" s="77" t="s">
        <v>47</v>
      </c>
      <c r="D52" s="55"/>
      <c r="E52" s="56"/>
      <c r="F52" s="57"/>
      <c r="G52" s="83"/>
      <c r="H52" s="57"/>
      <c r="I52" s="57"/>
      <c r="J52" s="55"/>
      <c r="K52" s="55"/>
      <c r="L52" s="55"/>
      <c r="M52" s="58"/>
    </row>
    <row r="53" spans="1:13" ht="15.75" thickBot="1">
      <c r="A53" s="22"/>
      <c r="B53" s="28"/>
      <c r="C53" s="78" t="s">
        <v>48</v>
      </c>
      <c r="D53" s="60"/>
      <c r="E53" s="61"/>
      <c r="F53" s="62"/>
      <c r="G53" s="84"/>
      <c r="H53" s="62"/>
      <c r="I53" s="62"/>
      <c r="J53" s="60"/>
      <c r="K53" s="60"/>
      <c r="L53" s="60"/>
      <c r="M53" s="63"/>
    </row>
    <row r="54" spans="1:13" ht="15.75" customHeight="1">
      <c r="A54" s="20" t="s">
        <v>98</v>
      </c>
      <c r="B54" s="32" t="s">
        <v>91</v>
      </c>
      <c r="C54" s="79" t="s">
        <v>49</v>
      </c>
      <c r="D54" s="89" t="s">
        <v>185</v>
      </c>
      <c r="E54" s="48" t="s">
        <v>140</v>
      </c>
      <c r="F54" s="49">
        <v>40000</v>
      </c>
      <c r="G54" s="81">
        <v>10000</v>
      </c>
      <c r="H54" s="49">
        <v>40000</v>
      </c>
      <c r="I54" s="49">
        <v>40000</v>
      </c>
      <c r="J54" s="47" t="s">
        <v>131</v>
      </c>
      <c r="K54" s="47">
        <v>50</v>
      </c>
      <c r="L54" s="47">
        <v>50</v>
      </c>
      <c r="M54" s="50">
        <v>50</v>
      </c>
    </row>
    <row r="55" spans="1:13" ht="30">
      <c r="A55" s="21"/>
      <c r="B55" s="33"/>
      <c r="C55" s="31"/>
      <c r="D55" s="90" t="s">
        <v>184</v>
      </c>
      <c r="E55" s="52" t="s">
        <v>127</v>
      </c>
      <c r="F55" s="53">
        <v>100000</v>
      </c>
      <c r="G55" s="82">
        <v>47036.36</v>
      </c>
      <c r="H55" s="53">
        <v>100000</v>
      </c>
      <c r="I55" s="53">
        <v>100000</v>
      </c>
      <c r="J55" s="51" t="s">
        <v>126</v>
      </c>
      <c r="K55" s="51">
        <v>70</v>
      </c>
      <c r="L55" s="51">
        <v>70</v>
      </c>
      <c r="M55" s="54">
        <v>70</v>
      </c>
    </row>
    <row r="56" spans="1:13" ht="30">
      <c r="A56" s="21"/>
      <c r="B56" s="33"/>
      <c r="C56" s="31"/>
      <c r="D56" s="90" t="s">
        <v>184</v>
      </c>
      <c r="E56" s="52" t="s">
        <v>128</v>
      </c>
      <c r="F56" s="53">
        <v>20000</v>
      </c>
      <c r="G56" s="82">
        <v>11300</v>
      </c>
      <c r="H56" s="53">
        <v>20000</v>
      </c>
      <c r="I56" s="53">
        <v>20000</v>
      </c>
      <c r="J56" s="51" t="s">
        <v>126</v>
      </c>
      <c r="K56" s="51">
        <v>30</v>
      </c>
      <c r="L56" s="51">
        <v>30</v>
      </c>
      <c r="M56" s="54">
        <v>30</v>
      </c>
    </row>
    <row r="57" spans="1:13">
      <c r="A57" s="21"/>
      <c r="B57" s="33"/>
      <c r="C57" s="31"/>
      <c r="D57" s="90" t="s">
        <v>186</v>
      </c>
      <c r="E57" s="52" t="s">
        <v>129</v>
      </c>
      <c r="F57" s="53">
        <v>30000</v>
      </c>
      <c r="G57" s="82">
        <v>22500</v>
      </c>
      <c r="H57" s="53">
        <v>30000</v>
      </c>
      <c r="I57" s="53">
        <v>30000</v>
      </c>
      <c r="J57" s="51" t="s">
        <v>130</v>
      </c>
      <c r="K57" s="51">
        <v>5</v>
      </c>
      <c r="L57" s="51">
        <v>5</v>
      </c>
      <c r="M57" s="54">
        <v>5</v>
      </c>
    </row>
    <row r="58" spans="1:13">
      <c r="A58" s="21"/>
      <c r="B58" s="33"/>
      <c r="C58" s="31"/>
      <c r="D58" s="90" t="s">
        <v>193</v>
      </c>
      <c r="E58" s="52" t="s">
        <v>141</v>
      </c>
      <c r="F58" s="53">
        <v>4000</v>
      </c>
      <c r="G58" s="82"/>
      <c r="H58" s="53">
        <v>5000</v>
      </c>
      <c r="I58" s="53">
        <v>5000</v>
      </c>
      <c r="J58" s="51" t="s">
        <v>131</v>
      </c>
      <c r="K58" s="51">
        <v>20</v>
      </c>
      <c r="L58" s="51">
        <v>20</v>
      </c>
      <c r="M58" s="54">
        <v>20</v>
      </c>
    </row>
    <row r="59" spans="1:13">
      <c r="A59" s="21"/>
      <c r="B59" s="33"/>
      <c r="C59" s="31"/>
      <c r="D59" s="90" t="s">
        <v>181</v>
      </c>
      <c r="E59" s="52" t="s">
        <v>162</v>
      </c>
      <c r="F59" s="53">
        <v>40000</v>
      </c>
      <c r="G59" s="82">
        <v>7000</v>
      </c>
      <c r="H59" s="53">
        <v>40000</v>
      </c>
      <c r="I59" s="53">
        <v>40000</v>
      </c>
      <c r="J59" s="51" t="s">
        <v>131</v>
      </c>
      <c r="K59" s="51">
        <v>40</v>
      </c>
      <c r="L59" s="51">
        <v>40</v>
      </c>
      <c r="M59" s="54">
        <v>40</v>
      </c>
    </row>
    <row r="60" spans="1:13">
      <c r="A60" s="21"/>
      <c r="B60" s="33"/>
      <c r="C60" s="31"/>
      <c r="D60" s="16" t="s">
        <v>184</v>
      </c>
      <c r="E60" s="52" t="s">
        <v>132</v>
      </c>
      <c r="F60" s="53">
        <v>100000</v>
      </c>
      <c r="G60" s="82"/>
      <c r="H60" s="53">
        <v>100000</v>
      </c>
      <c r="I60" s="53">
        <v>100000</v>
      </c>
      <c r="J60" s="51" t="s">
        <v>131</v>
      </c>
      <c r="K60" s="51">
        <v>110</v>
      </c>
      <c r="L60" s="51">
        <v>110</v>
      </c>
      <c r="M60" s="54">
        <v>110</v>
      </c>
    </row>
    <row r="61" spans="1:13">
      <c r="A61" s="21"/>
      <c r="B61" s="33"/>
      <c r="C61" s="76" t="s">
        <v>50</v>
      </c>
      <c r="D61" s="51" t="s">
        <v>77</v>
      </c>
      <c r="E61" s="52" t="s">
        <v>165</v>
      </c>
      <c r="F61" s="53">
        <v>1000</v>
      </c>
      <c r="G61" s="82"/>
      <c r="H61" s="53">
        <v>1000</v>
      </c>
      <c r="I61" s="53">
        <v>1500000</v>
      </c>
      <c r="J61" s="51" t="s">
        <v>159</v>
      </c>
      <c r="K61" s="65">
        <v>0</v>
      </c>
      <c r="L61" s="65">
        <v>0</v>
      </c>
      <c r="M61" s="66">
        <v>1</v>
      </c>
    </row>
    <row r="62" spans="1:13">
      <c r="A62" s="21"/>
      <c r="B62" s="33"/>
      <c r="C62" s="76" t="s">
        <v>51</v>
      </c>
      <c r="D62" s="51"/>
      <c r="E62" s="52"/>
      <c r="F62" s="53"/>
      <c r="G62" s="82"/>
      <c r="H62" s="53"/>
      <c r="I62" s="53"/>
      <c r="J62" s="51"/>
      <c r="K62" s="51"/>
      <c r="L62" s="51"/>
      <c r="M62" s="54"/>
    </row>
    <row r="63" spans="1:13">
      <c r="A63" s="21"/>
      <c r="B63" s="33"/>
      <c r="C63" s="76" t="s">
        <v>114</v>
      </c>
      <c r="D63" s="51"/>
      <c r="E63" s="52"/>
      <c r="F63" s="53"/>
      <c r="G63" s="82"/>
      <c r="H63" s="53"/>
      <c r="I63" s="53"/>
      <c r="J63" s="51"/>
      <c r="K63" s="51"/>
      <c r="L63" s="51"/>
      <c r="M63" s="54"/>
    </row>
    <row r="64" spans="1:13">
      <c r="A64" s="21"/>
      <c r="B64" s="33"/>
      <c r="C64" s="31" t="s">
        <v>52</v>
      </c>
      <c r="D64" s="86" t="s">
        <v>62</v>
      </c>
      <c r="E64" s="85" t="s">
        <v>115</v>
      </c>
      <c r="F64" s="53">
        <v>150000</v>
      </c>
      <c r="G64" s="82">
        <v>138360.53</v>
      </c>
      <c r="H64" s="53">
        <v>0</v>
      </c>
      <c r="I64" s="53">
        <v>0</v>
      </c>
      <c r="J64" s="51" t="s">
        <v>139</v>
      </c>
      <c r="K64" s="51">
        <v>100</v>
      </c>
      <c r="L64" s="51">
        <v>100</v>
      </c>
      <c r="M64" s="54">
        <v>100</v>
      </c>
    </row>
    <row r="65" spans="1:13" ht="30.75" thickBot="1">
      <c r="A65" s="21"/>
      <c r="B65" s="34"/>
      <c r="C65" s="31"/>
      <c r="D65" s="64"/>
      <c r="E65" s="52" t="s">
        <v>138</v>
      </c>
      <c r="F65" s="53">
        <v>8000</v>
      </c>
      <c r="G65" s="82">
        <v>14649.83</v>
      </c>
      <c r="H65" s="53">
        <v>8000</v>
      </c>
      <c r="I65" s="53">
        <v>8000</v>
      </c>
      <c r="J65" s="51" t="s">
        <v>130</v>
      </c>
      <c r="K65" s="51">
        <v>1</v>
      </c>
      <c r="L65" s="51">
        <v>1</v>
      </c>
      <c r="M65" s="54">
        <v>1</v>
      </c>
    </row>
    <row r="66" spans="1:13" ht="15" customHeight="1">
      <c r="A66" s="21"/>
      <c r="B66" s="39" t="s">
        <v>92</v>
      </c>
      <c r="C66" s="77" t="s">
        <v>53</v>
      </c>
      <c r="D66" s="11" t="s">
        <v>187</v>
      </c>
      <c r="E66" s="59" t="s">
        <v>109</v>
      </c>
      <c r="F66" s="57">
        <v>30000</v>
      </c>
      <c r="G66" s="83">
        <v>29472.45</v>
      </c>
      <c r="H66" s="57">
        <v>30000</v>
      </c>
      <c r="I66" s="57">
        <v>30000</v>
      </c>
      <c r="J66" s="55"/>
      <c r="K66" s="55"/>
      <c r="L66" s="55"/>
      <c r="M66" s="58"/>
    </row>
    <row r="67" spans="1:13" ht="25.5">
      <c r="A67" s="21"/>
      <c r="B67" s="40"/>
      <c r="C67" s="77" t="s">
        <v>54</v>
      </c>
      <c r="D67" s="11"/>
      <c r="E67" s="56"/>
      <c r="F67" s="57"/>
      <c r="G67" s="83"/>
      <c r="H67" s="57"/>
      <c r="I67" s="57"/>
      <c r="J67" s="55"/>
      <c r="K67" s="55"/>
      <c r="L67" s="55"/>
      <c r="M67" s="58"/>
    </row>
    <row r="68" spans="1:13">
      <c r="A68" s="21"/>
      <c r="B68" s="40"/>
      <c r="C68" s="80" t="s">
        <v>55</v>
      </c>
      <c r="D68" s="14" t="s">
        <v>187</v>
      </c>
      <c r="E68" s="59" t="s">
        <v>151</v>
      </c>
      <c r="F68" s="57">
        <v>1000000</v>
      </c>
      <c r="G68" s="83"/>
      <c r="H68" s="57">
        <v>0</v>
      </c>
      <c r="I68" s="57">
        <v>0</v>
      </c>
      <c r="J68" s="55"/>
      <c r="K68" s="55"/>
      <c r="L68" s="55"/>
      <c r="M68" s="58"/>
    </row>
    <row r="69" spans="1:13" ht="30.75" thickBot="1">
      <c r="A69" s="21"/>
      <c r="B69" s="41"/>
      <c r="C69" s="80"/>
      <c r="D69" s="69"/>
      <c r="E69" s="59" t="s">
        <v>152</v>
      </c>
      <c r="F69" s="57">
        <v>15000</v>
      </c>
      <c r="G69" s="83"/>
      <c r="H69" s="57">
        <v>20000</v>
      </c>
      <c r="I69" s="57">
        <v>20000</v>
      </c>
      <c r="J69" s="55"/>
      <c r="K69" s="55"/>
      <c r="L69" s="55"/>
      <c r="M69" s="58"/>
    </row>
    <row r="70" spans="1:13">
      <c r="A70" s="21"/>
      <c r="B70" s="23" t="s">
        <v>93</v>
      </c>
      <c r="C70" s="31" t="s">
        <v>56</v>
      </c>
      <c r="D70" s="13" t="s">
        <v>188</v>
      </c>
      <c r="E70" s="52" t="s">
        <v>116</v>
      </c>
      <c r="F70" s="53">
        <v>80000</v>
      </c>
      <c r="G70" s="82"/>
      <c r="H70" s="53">
        <v>0</v>
      </c>
      <c r="I70" s="53">
        <v>0</v>
      </c>
      <c r="J70" s="51" t="s">
        <v>159</v>
      </c>
      <c r="K70" s="65">
        <v>1</v>
      </c>
      <c r="L70" s="65">
        <v>0</v>
      </c>
      <c r="M70" s="66">
        <v>0</v>
      </c>
    </row>
    <row r="71" spans="1:13">
      <c r="A71" s="21"/>
      <c r="B71" s="24"/>
      <c r="C71" s="31"/>
      <c r="D71" s="64"/>
      <c r="E71" s="52" t="s">
        <v>117</v>
      </c>
      <c r="F71" s="53">
        <v>10000</v>
      </c>
      <c r="G71" s="82">
        <v>18710.830000000002</v>
      </c>
      <c r="H71" s="53">
        <v>0</v>
      </c>
      <c r="I71" s="53">
        <v>0</v>
      </c>
      <c r="J71" s="51"/>
      <c r="K71" s="51"/>
      <c r="L71" s="51"/>
      <c r="M71" s="54"/>
    </row>
    <row r="72" spans="1:13" ht="30">
      <c r="A72" s="21"/>
      <c r="B72" s="24"/>
      <c r="C72" s="31"/>
      <c r="D72" s="64"/>
      <c r="E72" s="52" t="s">
        <v>118</v>
      </c>
      <c r="F72" s="53">
        <v>20000</v>
      </c>
      <c r="G72" s="82">
        <v>50339.78</v>
      </c>
      <c r="H72" s="53">
        <v>20000</v>
      </c>
      <c r="I72" s="53">
        <v>20000</v>
      </c>
      <c r="J72" s="51"/>
      <c r="K72" s="51"/>
      <c r="L72" s="51"/>
      <c r="M72" s="54"/>
    </row>
    <row r="73" spans="1:13">
      <c r="A73" s="21"/>
      <c r="B73" s="24"/>
      <c r="C73" s="31"/>
      <c r="D73" s="64"/>
      <c r="E73" s="52" t="s">
        <v>119</v>
      </c>
      <c r="F73" s="53">
        <v>20000</v>
      </c>
      <c r="G73" s="82">
        <v>29261.97</v>
      </c>
      <c r="H73" s="53">
        <v>20000</v>
      </c>
      <c r="I73" s="53">
        <v>20000</v>
      </c>
      <c r="J73" s="51"/>
      <c r="K73" s="51"/>
      <c r="L73" s="51"/>
      <c r="M73" s="54"/>
    </row>
    <row r="74" spans="1:13">
      <c r="A74" s="21"/>
      <c r="B74" s="24"/>
      <c r="C74" s="76" t="s">
        <v>57</v>
      </c>
      <c r="D74" s="51"/>
      <c r="E74" s="52"/>
      <c r="F74" s="53"/>
      <c r="G74" s="82"/>
      <c r="H74" s="53"/>
      <c r="I74" s="53"/>
      <c r="J74" s="51"/>
      <c r="K74" s="51"/>
      <c r="L74" s="51"/>
      <c r="M74" s="54"/>
    </row>
    <row r="75" spans="1:13" ht="26.25" thickBot="1">
      <c r="A75" s="21"/>
      <c r="B75" s="25"/>
      <c r="C75" s="76" t="s">
        <v>58</v>
      </c>
      <c r="D75" s="51"/>
      <c r="E75" s="52"/>
      <c r="F75" s="53"/>
      <c r="G75" s="82"/>
      <c r="H75" s="53"/>
      <c r="I75" s="53"/>
      <c r="J75" s="51"/>
      <c r="K75" s="51"/>
      <c r="L75" s="51"/>
      <c r="M75" s="54"/>
    </row>
    <row r="76" spans="1:13">
      <c r="A76" s="21"/>
      <c r="B76" s="26" t="s">
        <v>94</v>
      </c>
      <c r="C76" s="77" t="s">
        <v>59</v>
      </c>
      <c r="D76" s="11" t="s">
        <v>190</v>
      </c>
      <c r="E76" s="10" t="s">
        <v>189</v>
      </c>
      <c r="F76" s="57">
        <v>10000</v>
      </c>
      <c r="G76" s="83">
        <v>46000.2</v>
      </c>
      <c r="H76" s="57">
        <v>10000</v>
      </c>
      <c r="I76" s="57">
        <v>10000</v>
      </c>
      <c r="J76" s="55" t="s">
        <v>137</v>
      </c>
      <c r="K76" s="55">
        <v>7</v>
      </c>
      <c r="L76" s="55">
        <v>7</v>
      </c>
      <c r="M76" s="58">
        <v>7</v>
      </c>
    </row>
    <row r="77" spans="1:13">
      <c r="A77" s="21"/>
      <c r="B77" s="27"/>
      <c r="C77" s="77" t="s">
        <v>60</v>
      </c>
      <c r="D77" s="11" t="s">
        <v>191</v>
      </c>
      <c r="E77" s="52" t="s">
        <v>163</v>
      </c>
      <c r="F77" s="57">
        <v>160000</v>
      </c>
      <c r="G77" s="83"/>
      <c r="H77" s="57">
        <v>160000</v>
      </c>
      <c r="I77" s="57">
        <v>160000</v>
      </c>
      <c r="J77" s="55" t="s">
        <v>164</v>
      </c>
      <c r="K77" s="55"/>
      <c r="L77" s="55"/>
      <c r="M77" s="58"/>
    </row>
    <row r="78" spans="1:13" ht="15.75" thickBot="1">
      <c r="A78" s="22"/>
      <c r="B78" s="28"/>
      <c r="C78" s="78" t="s">
        <v>61</v>
      </c>
      <c r="D78" s="60"/>
      <c r="E78" s="61"/>
      <c r="F78" s="62"/>
      <c r="G78" s="84"/>
      <c r="H78" s="62"/>
      <c r="I78" s="62"/>
      <c r="J78" s="60"/>
      <c r="K78" s="60"/>
      <c r="L78" s="60"/>
      <c r="M78" s="63"/>
    </row>
    <row r="79" spans="1:13">
      <c r="A79" s="38"/>
      <c r="B79" s="42"/>
      <c r="C79" s="73"/>
      <c r="D79" s="72"/>
      <c r="E79" s="73"/>
      <c r="F79" s="71"/>
      <c r="G79" s="72"/>
      <c r="H79" s="71"/>
      <c r="I79" s="71"/>
      <c r="J79" s="72"/>
      <c r="K79" s="72"/>
      <c r="L79" s="72"/>
      <c r="M79" s="72"/>
    </row>
  </sheetData>
  <mergeCells count="36">
    <mergeCell ref="C68:C69"/>
    <mergeCell ref="D68:D69"/>
    <mergeCell ref="C70:C73"/>
    <mergeCell ref="D70:D73"/>
    <mergeCell ref="A54:A78"/>
    <mergeCell ref="B54:B65"/>
    <mergeCell ref="B66:B69"/>
    <mergeCell ref="C43:C46"/>
    <mergeCell ref="D43:D46"/>
    <mergeCell ref="C54:C60"/>
    <mergeCell ref="C64:C65"/>
    <mergeCell ref="D64:D65"/>
    <mergeCell ref="B40:B42"/>
    <mergeCell ref="A1:M1"/>
    <mergeCell ref="B6:B8"/>
    <mergeCell ref="B9:B11"/>
    <mergeCell ref="B12:B15"/>
    <mergeCell ref="B16:B18"/>
    <mergeCell ref="C26:C27"/>
    <mergeCell ref="D26:D27"/>
    <mergeCell ref="C19:C24"/>
    <mergeCell ref="C36:C37"/>
    <mergeCell ref="D36:D37"/>
    <mergeCell ref="B34:B37"/>
    <mergeCell ref="B70:B75"/>
    <mergeCell ref="B76:B78"/>
    <mergeCell ref="A3:M3"/>
    <mergeCell ref="A6:A18"/>
    <mergeCell ref="A19:A39"/>
    <mergeCell ref="A40:A53"/>
    <mergeCell ref="B43:B47"/>
    <mergeCell ref="B48:B49"/>
    <mergeCell ref="B50:B53"/>
    <mergeCell ref="B19:B29"/>
    <mergeCell ref="B30:B33"/>
    <mergeCell ref="B38:B39"/>
  </mergeCells>
  <pageMargins left="0.39370078740157483" right="0.39370078740157483" top="0.39370078740157483" bottom="0.39370078740157483" header="0.19685039370078741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Radni</dc:creator>
  <cp:lastModifiedBy>Ruža</cp:lastModifiedBy>
  <cp:lastPrinted>2016-09-13T10:22:35Z</cp:lastPrinted>
  <dcterms:created xsi:type="dcterms:W3CDTF">2015-11-30T12:52:25Z</dcterms:created>
  <dcterms:modified xsi:type="dcterms:W3CDTF">2016-09-13T10:23:54Z</dcterms:modified>
</cp:coreProperties>
</file>